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0" i="1" l="1"/>
  <c r="K24" i="1" l="1"/>
  <c r="K23" i="1"/>
  <c r="M86" i="1" l="1"/>
  <c r="N86" i="1"/>
  <c r="O86" i="1"/>
  <c r="J86" i="1"/>
  <c r="K168" i="1"/>
  <c r="J82" i="1"/>
  <c r="K85" i="1"/>
  <c r="K82" i="1" l="1"/>
  <c r="L82" i="1"/>
  <c r="J160" i="1" l="1"/>
  <c r="L160" i="1"/>
  <c r="J102" i="1"/>
  <c r="K108" i="1"/>
  <c r="L102" i="1"/>
  <c r="L56" i="1" l="1"/>
  <c r="L55" i="1" s="1"/>
  <c r="K56" i="1"/>
  <c r="J56" i="1"/>
  <c r="J58" i="1"/>
  <c r="J55" i="1" s="1"/>
  <c r="K59" i="1" l="1"/>
  <c r="K58" i="1" s="1"/>
  <c r="K55" i="1" s="1"/>
  <c r="Q86" i="1" l="1"/>
  <c r="P96" i="1"/>
  <c r="P86" i="1" s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4" i="1"/>
  <c r="K106" i="1" l="1"/>
  <c r="K101" i="1" l="1"/>
  <c r="K100" i="1"/>
  <c r="K164" i="1"/>
  <c r="J109" i="1"/>
  <c r="J161" i="1"/>
  <c r="K99" i="1" l="1"/>
  <c r="K93" i="1"/>
  <c r="K9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O102" i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70" i="1" s="1"/>
  <c r="N173" i="1" s="1"/>
  <c r="O170" i="1"/>
  <c r="O173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7" i="1"/>
  <c r="K90" i="1"/>
  <c r="K88" i="1"/>
  <c r="K89" i="1"/>
  <c r="K91" i="1"/>
  <c r="T86" i="1" l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9" i="1"/>
  <c r="T162" i="1"/>
  <c r="P163" i="1"/>
  <c r="P164" i="1"/>
  <c r="P165" i="1"/>
  <c r="P166" i="1"/>
  <c r="P169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9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9" i="1"/>
  <c r="K146" i="1"/>
  <c r="K143" i="1"/>
  <c r="K140" i="1"/>
  <c r="K134" i="1"/>
  <c r="K129" i="1"/>
  <c r="K126" i="1"/>
  <c r="K120" i="1"/>
  <c r="K115" i="1"/>
  <c r="K110" i="1"/>
  <c r="K103" i="1"/>
  <c r="K102" i="1" s="1"/>
  <c r="K86" i="1" s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70" i="1" l="1"/>
  <c r="K16" i="1"/>
  <c r="T29" i="1"/>
  <c r="S81" i="1"/>
  <c r="S170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70" i="1" s="1"/>
  <c r="Q173" i="1" s="1"/>
  <c r="U81" i="1"/>
  <c r="U170" i="1" s="1"/>
  <c r="U173" i="1" s="1"/>
  <c r="P40" i="1"/>
  <c r="P39" i="1" s="1"/>
  <c r="T109" i="1"/>
  <c r="P161" i="1"/>
  <c r="P160" i="1" s="1"/>
  <c r="P109" i="1"/>
  <c r="K161" i="1"/>
  <c r="K109" i="1"/>
  <c r="T16" i="1"/>
  <c r="S173" i="1"/>
  <c r="M161" i="1"/>
  <c r="G161" i="1"/>
  <c r="T81" i="1" l="1"/>
  <c r="T170" i="1" s="1"/>
  <c r="T173" i="1" s="1"/>
  <c r="P81" i="1"/>
  <c r="K81" i="1"/>
  <c r="M109" i="1"/>
  <c r="R109" i="1"/>
  <c r="G109" i="1"/>
  <c r="K170" i="1" l="1"/>
  <c r="K173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70" i="1" s="1"/>
  <c r="H173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G62" i="1"/>
  <c r="G160" i="1"/>
  <c r="P170" i="1" l="1"/>
  <c r="P173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70" i="1" s="1"/>
  <c r="R16" i="1" l="1"/>
  <c r="M16" i="1"/>
  <c r="I16" i="1"/>
  <c r="I170" i="1" s="1"/>
  <c r="F16" i="1"/>
  <c r="I173" i="1" l="1"/>
  <c r="F82" i="1"/>
  <c r="F81" i="1" s="1"/>
  <c r="F170" i="1" s="1"/>
  <c r="R160" i="1" l="1"/>
  <c r="M160" i="1"/>
  <c r="M81" i="1" l="1"/>
  <c r="M170" i="1" s="1"/>
  <c r="M173" i="1" s="1"/>
  <c r="R81" i="1"/>
  <c r="R170" i="1" s="1"/>
  <c r="R173" i="1" s="1"/>
  <c r="G173" i="1"/>
  <c r="L81" i="1"/>
  <c r="L170" i="1" s="1"/>
  <c r="L173" i="1" s="1"/>
</calcChain>
</file>

<file path=xl/sharedStrings.xml><?xml version="1.0" encoding="utf-8"?>
<sst xmlns="http://schemas.openxmlformats.org/spreadsheetml/2006/main" count="260" uniqueCount="227">
  <si>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</si>
  <si>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</si>
  <si>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</si>
  <si>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</si>
  <si>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</si>
  <si>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</si>
  <si>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</si>
  <si>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</si>
  <si>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</si>
  <si>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</si>
  <si>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</si>
  <si>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</si>
  <si>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</si>
  <si>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</si>
  <si>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</si>
  <si>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</si>
  <si>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</si>
  <si>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</si>
  <si>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</si>
  <si>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</si>
  <si>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</si>
  <si>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</si>
  <si>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</si>
  <si>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</si>
  <si>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</si>
  <si>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</si>
  <si>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</si>
  <si>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</si>
  <si>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</si>
  <si>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</si>
  <si>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</si>
  <si>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</si>
  <si>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</si>
  <si>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</si>
  <si>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</si>
  <si>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</si>
  <si>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</si>
  <si>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</si>
  <si>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</si>
  <si>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</si>
  <si>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</si>
  <si>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</si>
  <si>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</si>
  <si>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</si>
  <si>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</si>
  <si>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</si>
  <si>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</si>
  <si>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</si>
  <si>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</si>
  <si>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</si>
  <si>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</si>
  <si>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</si>
  <si>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</si>
  <si>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</si>
  <si>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</si>
  <si>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</si>
  <si>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</si>
  <si>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</si>
  <si>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</si>
  <si>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</si>
  <si>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</si>
  <si>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</si>
  <si>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</si>
  <si>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</si>
  <si>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</si>
  <si>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</si>
  <si>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</si>
  <si>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</si>
  <si>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</si>
  <si>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</si>
  <si>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</si>
  <si>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</si>
  <si>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</si>
  <si>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</si>
  <si>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</si>
  <si>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</si>
  <si>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</si>
  <si>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</si>
  <si>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</si>
  <si>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</si>
  <si>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</si>
  <si>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</si>
  <si>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</si>
  <si>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</si>
  <si>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</si>
  <si>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</si>
  <si>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</si>
  <si>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</si>
  <si>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</si>
  <si>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</si>
  <si>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</si>
  <si>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</si>
  <si>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</si>
  <si>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</si>
  <si>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</si>
  <si>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</si>
  <si>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</si>
  <si>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</si>
  <si>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</si>
  <si>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</si>
  <si>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</si>
  <si>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</si>
  <si>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</si>
  <si>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</si>
  <si>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</si>
  <si>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</si>
  <si>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</si>
  <si>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</si>
  <si>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</si>
  <si>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</si>
  <si>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</si>
  <si>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</si>
  <si>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</si>
  <si>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</si>
  <si>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</si>
  <si>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</si>
  <si>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</si>
  <si>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</si>
  <si>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</si>
  <si>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</si>
  <si>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</si>
  <si>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</si>
  <si>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</si>
  <si>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</si>
  <si>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</si>
  <si>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</si>
  <si>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</si>
  <si>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</si>
  <si>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</si>
  <si>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</si>
  <si>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</si>
  <si>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</si>
  <si>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</si>
  <si>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</si>
  <si>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</si>
  <si>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</si>
  <si>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</si>
  <si>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</si>
  <si>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</si>
  <si>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</si>
  <si>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</si>
  <si>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</si>
  <si>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</si>
  <si>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</si>
  <si>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</si>
  <si>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</si>
  <si>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</si>
  <si>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</si>
  <si>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</si>
  <si>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</si>
  <si>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</si>
  <si>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</si>
  <si>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</si>
  <si>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</si>
  <si>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</si>
  <si>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</si>
  <si>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</si>
  <si>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</si>
  <si>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</si>
  <si>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</si>
  <si>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</si>
  <si>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</si>
  <si>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</si>
  <si>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</si>
  <si>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</si>
  <si>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</si>
  <si>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</si>
  <si>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</si>
  <si>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</si>
  <si>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</si>
  <si>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</si>
  <si>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</si>
  <si>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</si>
  <si>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</si>
  <si>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</si>
  <si>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</si>
  <si>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</si>
  <si>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</si>
  <si>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</si>
  <si>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</si>
  <si>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</si>
  <si>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</si>
  <si>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</si>
  <si>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</si>
  <si>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</si>
  <si>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</si>
  <si>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</si>
  <si>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</si>
  <si>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</si>
  <si>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</si>
  <si>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</si>
  <si>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</si>
  <si>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</si>
  <si>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</si>
  <si>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</si>
  <si>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</si>
  <si>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</si>
  <si>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</si>
  <si>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</si>
  <si>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</si>
  <si>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</si>
  <si>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</si>
  <si>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</si>
  <si>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</si>
  <si>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</si>
  <si>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</si>
  <si>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</si>
  <si>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</si>
  <si>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</si>
  <si>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</si>
  <si>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</si>
  <si>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</si>
  <si>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</si>
  <si>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</si>
  <si>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</si>
  <si>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</si>
  <si>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</si>
  <si>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</si>
  <si>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</si>
  <si>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</si>
  <si>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</si>
  <si>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</si>
  <si>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</si>
  <si>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                                         на 2019 год и плановый период 2020-2021 годов"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</si>
  <si>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</si>
  <si>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</si>
  <si>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Приложение №1 к решению районного Совета народных депутатов №  от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</si>
</sst>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4"/>
  <sheetViews>
    <sheetView tabSelected="1" topLeftCell="D1" zoomScale="70" zoomScaleNormal="70" workbookViewId="0">
      <pane xSplit="6" ySplit="15" topLeftCell="K143" activePane="bottomRight" state="frozen"/>
      <selection activeCell="D1" sqref="D1"/>
      <selection pane="topRight" activeCell="J1" sqref="J1"/>
      <selection pane="bottomLeft" activeCell="D16" sqref="D16"/>
      <selection pane="bottomRight" activeCell="J3" sqref="J3:T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85546875" customWidth="1"/>
    <col min="12" max="12" width="16.28515625" hidden="1" customWidth="1"/>
    <col min="13" max="13" width="19.5703125" hidden="1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17.140625" style="1" hidden="1" customWidth="1"/>
    <col min="22" max="22" width="11.140625" bestFit="1" customWidth="1"/>
  </cols>
  <sheetData>
    <row r="1" spans="4:23" x14ac:dyDescent="0.25">
      <c r="E1" s="222"/>
      <c r="F1" s="222"/>
      <c r="G1" s="222"/>
      <c r="H1" s="222"/>
      <c r="I1" s="222"/>
      <c r="J1" s="144"/>
      <c r="K1" s="118"/>
      <c r="L1" s="118"/>
      <c r="M1" s="49"/>
      <c r="N1" s="49"/>
    </row>
    <row r="3" spans="4:23" ht="15" customHeight="1" x14ac:dyDescent="0.25">
      <c r="E3" s="16"/>
      <c r="F3" s="24"/>
      <c r="G3" s="50"/>
      <c r="H3" s="50"/>
      <c r="I3" s="16"/>
      <c r="J3" s="222" t="s">
        <v>226</v>
      </c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174"/>
    </row>
    <row r="4" spans="4:23" x14ac:dyDescent="0.25">
      <c r="E4" s="17"/>
      <c r="F4" s="25"/>
      <c r="G4" s="55"/>
      <c r="H4" s="55"/>
      <c r="I4" s="17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174"/>
    </row>
    <row r="5" spans="4:23" ht="15" customHeight="1" x14ac:dyDescent="0.25">
      <c r="E5" s="18"/>
      <c r="F5" s="18"/>
      <c r="G5" s="18"/>
      <c r="H5" s="18"/>
      <c r="I5" s="18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174"/>
    </row>
    <row r="6" spans="4:23" x14ac:dyDescent="0.25">
      <c r="E6" s="16"/>
      <c r="F6" s="24"/>
      <c r="G6" s="50"/>
      <c r="H6" s="50"/>
      <c r="I6" s="16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4:23" ht="45" customHeight="1" x14ac:dyDescent="0.25">
      <c r="E7" s="16"/>
      <c r="F7" s="24"/>
      <c r="G7" s="50"/>
      <c r="H7" s="50"/>
      <c r="I7" s="16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</row>
    <row r="8" spans="4:23" ht="25.5" customHeight="1" x14ac:dyDescent="0.25"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</row>
    <row r="9" spans="4:23" x14ac:dyDescent="0.25">
      <c r="E9" s="177" t="s">
        <v>196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55"/>
      <c r="T9" s="119"/>
      <c r="U9" s="119"/>
    </row>
    <row r="10" spans="4:23" ht="44.25" customHeight="1" x14ac:dyDescent="0.25">
      <c r="F10" s="174"/>
      <c r="G10" s="174"/>
      <c r="H10" s="174"/>
      <c r="I10" s="174"/>
      <c r="J10" s="222" t="s">
        <v>181</v>
      </c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119"/>
    </row>
    <row r="11" spans="4:23" x14ac:dyDescent="0.25">
      <c r="E11" s="177" t="s">
        <v>223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19"/>
    </row>
    <row r="12" spans="4:23" x14ac:dyDescent="0.25"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119"/>
      <c r="Q12" s="119"/>
      <c r="R12" s="55"/>
      <c r="S12" s="55"/>
      <c r="T12" s="119"/>
      <c r="U12" s="119"/>
    </row>
    <row r="13" spans="4:23" ht="42.75" customHeight="1" x14ac:dyDescent="0.25">
      <c r="D13" s="227" t="s">
        <v>222</v>
      </c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197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198</v>
      </c>
      <c r="Q15" s="2" t="s">
        <v>178</v>
      </c>
      <c r="R15" s="2" t="s">
        <v>180</v>
      </c>
      <c r="S15" s="2" t="s">
        <v>129</v>
      </c>
      <c r="T15" s="2" t="s">
        <v>199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138758370</v>
      </c>
      <c r="K16" s="43">
        <f>J16+L16</f>
        <v>139381370</v>
      </c>
      <c r="L16" s="43">
        <v>623000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7">
        <f>J24</f>
        <v>4327000</v>
      </c>
      <c r="K23" s="109">
        <f>K24</f>
        <v>4950000</v>
      </c>
      <c r="L23" s="109">
        <v>623000</v>
      </c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J24+L24</f>
        <v>4950000</v>
      </c>
      <c r="L24" s="43">
        <v>623000</v>
      </c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48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>
        <v>623000</v>
      </c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7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24" t="s">
        <v>63</v>
      </c>
      <c r="E48" s="225" t="s">
        <v>21</v>
      </c>
      <c r="F48" s="206">
        <v>264000</v>
      </c>
      <c r="G48" s="230">
        <v>44000</v>
      </c>
      <c r="H48" s="191"/>
      <c r="I48" s="226"/>
      <c r="J48" s="230">
        <v>44000</v>
      </c>
      <c r="K48" s="230">
        <v>44000</v>
      </c>
      <c r="L48" s="122"/>
      <c r="M48" s="230">
        <v>47000</v>
      </c>
      <c r="N48" s="232"/>
      <c r="O48" s="234"/>
      <c r="P48" s="230">
        <v>47000</v>
      </c>
      <c r="Q48" s="112"/>
      <c r="R48" s="230">
        <v>50000</v>
      </c>
      <c r="S48" s="194"/>
      <c r="T48" s="230">
        <v>50000</v>
      </c>
      <c r="U48" s="123"/>
    </row>
    <row r="49" spans="4:21" x14ac:dyDescent="0.25">
      <c r="D49" s="224"/>
      <c r="E49" s="225"/>
      <c r="F49" s="208"/>
      <c r="G49" s="231"/>
      <c r="H49" s="193"/>
      <c r="I49" s="226"/>
      <c r="J49" s="231"/>
      <c r="K49" s="231"/>
      <c r="L49" s="84"/>
      <c r="M49" s="231"/>
      <c r="N49" s="233"/>
      <c r="O49" s="235"/>
      <c r="P49" s="231"/>
      <c r="Q49" s="114"/>
      <c r="R49" s="231"/>
      <c r="S49" s="196"/>
      <c r="T49" s="231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2297050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213</v>
      </c>
      <c r="E56" s="165" t="s">
        <v>214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211</v>
      </c>
      <c r="E57" s="165" t="s">
        <v>212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4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2297050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2040050</v>
      </c>
      <c r="K59" s="43">
        <f>J59+L59</f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24" t="s">
        <v>68</v>
      </c>
      <c r="E62" s="225" t="s">
        <v>28</v>
      </c>
      <c r="F62" s="206"/>
      <c r="G62" s="230">
        <f t="shared" si="38"/>
        <v>0</v>
      </c>
      <c r="H62" s="191"/>
      <c r="I62" s="226"/>
      <c r="J62" s="230">
        <f t="shared" si="39"/>
        <v>0</v>
      </c>
      <c r="K62" s="230">
        <f t="shared" si="39"/>
        <v>0</v>
      </c>
      <c r="L62" s="122"/>
      <c r="M62" s="228">
        <f>I62+N62</f>
        <v>0</v>
      </c>
      <c r="N62" s="232"/>
      <c r="O62" s="234"/>
      <c r="P62" s="228">
        <f>M62+Q62</f>
        <v>0</v>
      </c>
      <c r="Q62" s="112"/>
      <c r="R62" s="228">
        <f>O62+S62</f>
        <v>0</v>
      </c>
      <c r="S62" s="194"/>
      <c r="T62" s="228">
        <f t="shared" si="40"/>
        <v>0</v>
      </c>
      <c r="U62" s="123"/>
    </row>
    <row r="63" spans="4:21" ht="20.45" customHeight="1" x14ac:dyDescent="0.25">
      <c r="D63" s="224"/>
      <c r="E63" s="225"/>
      <c r="F63" s="208"/>
      <c r="G63" s="231"/>
      <c r="H63" s="193"/>
      <c r="I63" s="226"/>
      <c r="J63" s="231"/>
      <c r="K63" s="231"/>
      <c r="L63" s="84"/>
      <c r="M63" s="229"/>
      <c r="N63" s="233"/>
      <c r="O63" s="235"/>
      <c r="P63" s="229"/>
      <c r="Q63" s="114"/>
      <c r="R63" s="229"/>
      <c r="S63" s="196"/>
      <c r="T63" s="229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24" t="s">
        <v>75</v>
      </c>
      <c r="E73" s="225" t="s">
        <v>34</v>
      </c>
      <c r="F73" s="206">
        <v>140000</v>
      </c>
      <c r="G73" s="230">
        <v>190000</v>
      </c>
      <c r="H73" s="191"/>
      <c r="I73" s="190"/>
      <c r="J73" s="230">
        <v>190000</v>
      </c>
      <c r="K73" s="230">
        <v>190000</v>
      </c>
      <c r="L73" s="115"/>
      <c r="M73" s="230">
        <v>190000</v>
      </c>
      <c r="N73" s="51"/>
      <c r="O73" s="234"/>
      <c r="P73" s="230">
        <v>190000</v>
      </c>
      <c r="Q73" s="112"/>
      <c r="R73" s="230">
        <v>191000</v>
      </c>
      <c r="S73" s="194"/>
      <c r="T73" s="230">
        <v>191000</v>
      </c>
      <c r="U73" s="123"/>
    </row>
    <row r="74" spans="4:21" ht="42.75" customHeight="1" x14ac:dyDescent="0.25">
      <c r="D74" s="224"/>
      <c r="E74" s="225"/>
      <c r="F74" s="208"/>
      <c r="G74" s="231"/>
      <c r="H74" s="193"/>
      <c r="I74" s="190"/>
      <c r="J74" s="231"/>
      <c r="K74" s="231"/>
      <c r="L74" s="117"/>
      <c r="M74" s="231"/>
      <c r="N74" s="53"/>
      <c r="O74" s="235"/>
      <c r="P74" s="231"/>
      <c r="Q74" s="114"/>
      <c r="R74" s="231"/>
      <c r="S74" s="196"/>
      <c r="T74" s="231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48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535196822.56</v>
      </c>
      <c r="K81" s="38">
        <f t="shared" si="50"/>
        <v>536023416.88</v>
      </c>
      <c r="L81" s="38">
        <f t="shared" si="50"/>
        <v>532494.32000000007</v>
      </c>
      <c r="M81" s="38">
        <f t="shared" si="50"/>
        <v>625184908.70000005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0</v>
      </c>
      <c r="R81" s="38">
        <f t="shared" si="50"/>
        <v>452876114.06</v>
      </c>
      <c r="S81" s="38">
        <f t="shared" si="50"/>
        <v>0</v>
      </c>
      <c r="T81" s="38">
        <f t="shared" si="50"/>
        <v>452876114.06</v>
      </c>
      <c r="U81" s="38">
        <f t="shared" si="50"/>
        <v>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>J83+J84+J85</f>
        <v>139527100</v>
      </c>
      <c r="K82" s="38">
        <f>K83+K84+K85</f>
        <v>139527100</v>
      </c>
      <c r="L82" s="38">
        <f>L83+L84+L85</f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2" t="s">
        <v>220</v>
      </c>
      <c r="E85" s="173" t="s">
        <v>221</v>
      </c>
      <c r="F85" s="34"/>
      <c r="G85" s="56"/>
      <c r="H85" s="34"/>
      <c r="I85" s="171"/>
      <c r="J85" s="171">
        <v>1362200</v>
      </c>
      <c r="K85" s="171">
        <f>J85+L85</f>
        <v>1362200</v>
      </c>
      <c r="L85" s="171"/>
      <c r="M85" s="56"/>
      <c r="N85" s="171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>J102+J87+J88+J89+J90+J91+J97+J98+J92+J93+J99+J100+J101+J96</f>
        <v>65661772.25</v>
      </c>
      <c r="K86" s="38">
        <f>K102+K87+K88+K89+K90+K91+K97+K98+K92+K93+K99+K100+K101+K96</f>
        <v>65594380.259999998</v>
      </c>
      <c r="L86" s="38">
        <f>L102+L87+L88+L89+L90+L91+L97+L98+L92+L93+L99+L100+L101+L96</f>
        <v>-67391.990000000005</v>
      </c>
      <c r="M86" s="38">
        <f t="shared" ref="M86:O86" si="53">M102+M87+M88+M89+M90+M91+M97+M98+M96</f>
        <v>190911978.5</v>
      </c>
      <c r="N86" s="38">
        <f t="shared" si="53"/>
        <v>0</v>
      </c>
      <c r="O86" s="38">
        <f t="shared" si="53"/>
        <v>0</v>
      </c>
      <c r="P86" s="38">
        <f>P102+P87+P88+P89+P90+P91+P97+P98+P96</f>
        <v>190911978.5</v>
      </c>
      <c r="Q86" s="38">
        <f>Q102+Q87+Q88+Q89+Q90+Q91+Q97+Q98+Q96</f>
        <v>0</v>
      </c>
      <c r="R86" s="38">
        <f t="shared" ref="R86:S86" si="54">R102+R87+R88+R89+R90+R91+R97+R98+R94+R95</f>
        <v>14171175</v>
      </c>
      <c r="S86" s="38">
        <f t="shared" si="54"/>
        <v>0</v>
      </c>
      <c r="T86" s="38">
        <f>T102+T87+T88+T89+T90+T91+T97+T98+T94+T95</f>
        <v>14171175</v>
      </c>
      <c r="U86" s="38">
        <f>U102+U87+U88+U89+U90+U91+U97+U98+U94+U95</f>
        <v>0</v>
      </c>
    </row>
    <row r="87" spans="4:21" ht="45" x14ac:dyDescent="0.25">
      <c r="D87" s="136" t="s">
        <v>182</v>
      </c>
      <c r="E87" s="27" t="s">
        <v>183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182</v>
      </c>
      <c r="E88" s="27" t="s">
        <v>188</v>
      </c>
      <c r="F88" s="38"/>
      <c r="G88" s="133"/>
      <c r="H88" s="133"/>
      <c r="I88" s="133"/>
      <c r="J88" s="143"/>
      <c r="K88" s="133">
        <f t="shared" ref="K88:K98" si="55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6">R88+U88</f>
        <v>0</v>
      </c>
      <c r="U88" s="133"/>
    </row>
    <row r="89" spans="4:21" ht="60" x14ac:dyDescent="0.25">
      <c r="D89" s="136" t="s">
        <v>182</v>
      </c>
      <c r="E89" s="27" t="s">
        <v>189</v>
      </c>
      <c r="F89" s="38"/>
      <c r="G89" s="133"/>
      <c r="H89" s="133"/>
      <c r="I89" s="133"/>
      <c r="J89" s="143"/>
      <c r="K89" s="133">
        <f t="shared" si="55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6"/>
        <v>0</v>
      </c>
      <c r="U89" s="133"/>
    </row>
    <row r="90" spans="4:21" ht="45" x14ac:dyDescent="0.25">
      <c r="D90" s="136" t="s">
        <v>182</v>
      </c>
      <c r="E90" s="27" t="s">
        <v>190</v>
      </c>
      <c r="F90" s="38"/>
      <c r="G90" s="133"/>
      <c r="H90" s="133"/>
      <c r="I90" s="133"/>
      <c r="J90" s="143"/>
      <c r="K90" s="133">
        <f t="shared" si="55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6"/>
        <v>0</v>
      </c>
      <c r="U90" s="133"/>
    </row>
    <row r="91" spans="4:21" ht="45" x14ac:dyDescent="0.25">
      <c r="D91" s="136" t="s">
        <v>182</v>
      </c>
      <c r="E91" s="27" t="s">
        <v>191</v>
      </c>
      <c r="F91" s="38"/>
      <c r="G91" s="133"/>
      <c r="H91" s="133"/>
      <c r="I91" s="133"/>
      <c r="J91" s="143"/>
      <c r="K91" s="133">
        <f t="shared" si="55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6"/>
        <v>1047375</v>
      </c>
      <c r="U91" s="133"/>
    </row>
    <row r="92" spans="4:21" ht="60" x14ac:dyDescent="0.25">
      <c r="D92" s="138" t="s">
        <v>182</v>
      </c>
      <c r="E92" s="27" t="s">
        <v>215</v>
      </c>
      <c r="F92" s="38"/>
      <c r="G92" s="137"/>
      <c r="H92" s="137"/>
      <c r="I92" s="137"/>
      <c r="J92" s="143">
        <v>3120688.63</v>
      </c>
      <c r="K92" s="139">
        <f>J92+L92</f>
        <v>3120688.63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182</v>
      </c>
      <c r="E93" s="27" t="s">
        <v>216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5" t="s">
        <v>182</v>
      </c>
      <c r="E94" s="27" t="s">
        <v>207</v>
      </c>
      <c r="F94" s="38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>
        <f>R94+U94</f>
        <v>0</v>
      </c>
      <c r="U94" s="154"/>
    </row>
    <row r="95" spans="4:21" ht="60" x14ac:dyDescent="0.25">
      <c r="D95" s="155" t="s">
        <v>182</v>
      </c>
      <c r="E95" s="27" t="s">
        <v>208</v>
      </c>
      <c r="F95" s="38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>
        <v>12375000</v>
      </c>
      <c r="S95" s="154"/>
      <c r="T95" s="154">
        <f>R95+U95</f>
        <v>12375000</v>
      </c>
      <c r="U95" s="154"/>
    </row>
    <row r="96" spans="4:21" ht="45" x14ac:dyDescent="0.25">
      <c r="D96" s="161" t="s">
        <v>182</v>
      </c>
      <c r="E96" s="27" t="s">
        <v>210</v>
      </c>
      <c r="F96" s="38"/>
      <c r="G96" s="162"/>
      <c r="H96" s="162"/>
      <c r="I96" s="162"/>
      <c r="J96" s="162">
        <v>30000000</v>
      </c>
      <c r="K96" s="162">
        <f>J96+L96</f>
        <v>30000000</v>
      </c>
      <c r="L96" s="162"/>
      <c r="M96" s="162">
        <v>150000000</v>
      </c>
      <c r="N96" s="162"/>
      <c r="O96" s="162"/>
      <c r="P96" s="162">
        <f>M96+Q96</f>
        <v>150000000</v>
      </c>
      <c r="Q96" s="162"/>
      <c r="R96" s="162"/>
      <c r="S96" s="162"/>
      <c r="T96" s="162"/>
      <c r="U96" s="162"/>
    </row>
    <row r="97" spans="4:21" ht="60" x14ac:dyDescent="0.25">
      <c r="D97" s="136" t="s">
        <v>184</v>
      </c>
      <c r="E97" s="27" t="s">
        <v>187</v>
      </c>
      <c r="F97" s="38"/>
      <c r="G97" s="133">
        <v>6609314</v>
      </c>
      <c r="H97" s="133"/>
      <c r="I97" s="133"/>
      <c r="J97" s="143">
        <v>6609314</v>
      </c>
      <c r="K97" s="133">
        <f t="shared" si="55"/>
        <v>6609314.0099999998</v>
      </c>
      <c r="L97" s="133">
        <v>0.01</v>
      </c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6"/>
        <v>0</v>
      </c>
      <c r="U97" s="133"/>
    </row>
    <row r="98" spans="4:21" ht="75" x14ac:dyDescent="0.25">
      <c r="D98" s="136" t="s">
        <v>185</v>
      </c>
      <c r="E98" s="27" t="s">
        <v>186</v>
      </c>
      <c r="F98" s="38"/>
      <c r="G98" s="133">
        <v>1600000</v>
      </c>
      <c r="H98" s="133"/>
      <c r="I98" s="133"/>
      <c r="J98" s="143">
        <v>1600000</v>
      </c>
      <c r="K98" s="133">
        <f t="shared" si="55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6"/>
        <v>0</v>
      </c>
      <c r="U98" s="38"/>
    </row>
    <row r="99" spans="4:21" ht="60" x14ac:dyDescent="0.25">
      <c r="D99" s="140" t="s">
        <v>194</v>
      </c>
      <c r="E99" s="27" t="s">
        <v>195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1" t="s">
        <v>200</v>
      </c>
      <c r="E100" s="27" t="s">
        <v>201</v>
      </c>
      <c r="F100" s="38"/>
      <c r="G100" s="149"/>
      <c r="H100" s="149"/>
      <c r="I100" s="149"/>
      <c r="J100" s="149">
        <v>409674</v>
      </c>
      <c r="K100" s="149">
        <f>J100+L100</f>
        <v>409674</v>
      </c>
      <c r="L100" s="149"/>
      <c r="M100" s="38"/>
      <c r="N100" s="38"/>
      <c r="O100" s="38"/>
      <c r="P100" s="38"/>
      <c r="Q100" s="38"/>
      <c r="R100" s="38"/>
      <c r="S100" s="38"/>
      <c r="T100" s="149"/>
      <c r="U100" s="38"/>
    </row>
    <row r="101" spans="4:21" ht="63.75" customHeight="1" x14ac:dyDescent="0.25">
      <c r="D101" s="151" t="s">
        <v>200</v>
      </c>
      <c r="E101" s="27" t="s">
        <v>202</v>
      </c>
      <c r="F101" s="38"/>
      <c r="G101" s="149"/>
      <c r="H101" s="149"/>
      <c r="I101" s="149"/>
      <c r="J101" s="149">
        <v>100000</v>
      </c>
      <c r="K101" s="149">
        <f>J101+L101</f>
        <v>100000</v>
      </c>
      <c r="L101" s="149"/>
      <c r="M101" s="38"/>
      <c r="N101" s="38"/>
      <c r="O101" s="38"/>
      <c r="P101" s="38"/>
      <c r="Q101" s="38"/>
      <c r="R101" s="38"/>
      <c r="S101" s="38"/>
      <c r="T101" s="149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57">H103</f>
        <v>0</v>
      </c>
      <c r="I102" s="38">
        <f t="shared" si="57"/>
        <v>0</v>
      </c>
      <c r="J102" s="38">
        <f>J103+J104+J105+J106+J107+J108</f>
        <v>16775218.9</v>
      </c>
      <c r="K102" s="38">
        <f>K103+K104+K105+K106+K107+K108</f>
        <v>16707826.9</v>
      </c>
      <c r="L102" s="38">
        <f>L103+L104+L105+L106+L107+L108</f>
        <v>-67392</v>
      </c>
      <c r="M102" s="38">
        <f t="shared" ref="M102:U102" si="58">M103</f>
        <v>748800</v>
      </c>
      <c r="N102" s="38">
        <f t="shared" si="58"/>
        <v>0</v>
      </c>
      <c r="O102" s="38">
        <f t="shared" si="58"/>
        <v>0</v>
      </c>
      <c r="P102" s="38">
        <f t="shared" si="58"/>
        <v>748800</v>
      </c>
      <c r="Q102" s="38">
        <f t="shared" si="58"/>
        <v>0</v>
      </c>
      <c r="R102" s="38">
        <f t="shared" si="58"/>
        <v>748800</v>
      </c>
      <c r="S102" s="38">
        <f t="shared" si="58"/>
        <v>0</v>
      </c>
      <c r="T102" s="38">
        <f t="shared" si="58"/>
        <v>748800</v>
      </c>
      <c r="U102" s="38">
        <f t="shared" si="58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748800</v>
      </c>
      <c r="K103" s="111">
        <f>G103+L103</f>
        <v>681408</v>
      </c>
      <c r="L103" s="111">
        <v>-67392</v>
      </c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75" x14ac:dyDescent="0.25">
      <c r="D104" s="155" t="s">
        <v>203</v>
      </c>
      <c r="E104" s="156" t="s">
        <v>205</v>
      </c>
      <c r="F104" s="34"/>
      <c r="G104" s="56"/>
      <c r="H104" s="34"/>
      <c r="I104" s="154"/>
      <c r="J104" s="154">
        <v>2450000</v>
      </c>
      <c r="K104" s="154">
        <f>J104+L104</f>
        <v>2450000</v>
      </c>
      <c r="L104" s="154"/>
      <c r="M104" s="56"/>
      <c r="N104" s="154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5" t="s">
        <v>203</v>
      </c>
      <c r="E105" s="163" t="s">
        <v>206</v>
      </c>
      <c r="F105" s="34"/>
      <c r="G105" s="56"/>
      <c r="H105" s="34"/>
      <c r="I105" s="154"/>
      <c r="J105" s="154">
        <v>4471533.9000000004</v>
      </c>
      <c r="K105" s="154">
        <f>J105+L105</f>
        <v>4471533.9000000004</v>
      </c>
      <c r="L105" s="154"/>
      <c r="M105" s="56"/>
      <c r="N105" s="154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53" t="s">
        <v>203</v>
      </c>
      <c r="E106" s="155" t="s">
        <v>204</v>
      </c>
      <c r="F106" s="34"/>
      <c r="G106" s="56"/>
      <c r="H106" s="34"/>
      <c r="I106" s="152"/>
      <c r="J106" s="152">
        <v>5004352</v>
      </c>
      <c r="K106" s="152">
        <f>J106+L106</f>
        <v>5004352</v>
      </c>
      <c r="L106" s="152"/>
      <c r="M106" s="56"/>
      <c r="N106" s="152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59" t="s">
        <v>203</v>
      </c>
      <c r="E107" s="160" t="s">
        <v>209</v>
      </c>
      <c r="F107" s="34"/>
      <c r="G107" s="56"/>
      <c r="H107" s="34"/>
      <c r="I107" s="158"/>
      <c r="J107" s="158">
        <v>105533</v>
      </c>
      <c r="K107" s="158">
        <f>J107+L107</f>
        <v>105533</v>
      </c>
      <c r="L107" s="158"/>
      <c r="M107" s="56"/>
      <c r="N107" s="158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6" t="s">
        <v>203</v>
      </c>
      <c r="E108" s="170" t="s">
        <v>217</v>
      </c>
      <c r="F108" s="34"/>
      <c r="G108" s="56"/>
      <c r="H108" s="34"/>
      <c r="I108" s="167"/>
      <c r="J108" s="167">
        <v>3995000</v>
      </c>
      <c r="K108" s="167">
        <f>J108+L108</f>
        <v>3995000</v>
      </c>
      <c r="L108" s="167"/>
      <c r="M108" s="56"/>
      <c r="N108" s="167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59">H110+H115+H120+H121+H126+H129+H134+H140+H143+H146+H149+H150+H151+H155+H156</f>
        <v>0</v>
      </c>
      <c r="I109" s="38">
        <f t="shared" si="59"/>
        <v>0</v>
      </c>
      <c r="J109" s="38">
        <f t="shared" si="59"/>
        <v>317588430.31</v>
      </c>
      <c r="K109" s="38">
        <f t="shared" si="59"/>
        <v>318188316.62</v>
      </c>
      <c r="L109" s="38">
        <f t="shared" si="59"/>
        <v>599886.31000000006</v>
      </c>
      <c r="M109" s="38">
        <f t="shared" ref="M109:U109" si="60">M110+M115+M120+M121+M126+M129+M134+M140+M143+M146+M149+M150+M151+M155+M156</f>
        <v>318845930.20000005</v>
      </c>
      <c r="N109" s="38">
        <f t="shared" si="60"/>
        <v>0</v>
      </c>
      <c r="O109" s="38">
        <f t="shared" si="60"/>
        <v>0</v>
      </c>
      <c r="P109" s="38">
        <f t="shared" si="60"/>
        <v>318845930.20000005</v>
      </c>
      <c r="Q109" s="38">
        <f t="shared" si="60"/>
        <v>0</v>
      </c>
      <c r="R109" s="38">
        <f t="shared" si="60"/>
        <v>324117939.06</v>
      </c>
      <c r="S109" s="38">
        <f t="shared" si="60"/>
        <v>0</v>
      </c>
      <c r="T109" s="38">
        <f t="shared" si="60"/>
        <v>324117939.06</v>
      </c>
      <c r="U109" s="38">
        <f t="shared" si="60"/>
        <v>0</v>
      </c>
    </row>
    <row r="110" spans="4:21" ht="15" customHeight="1" x14ac:dyDescent="0.25">
      <c r="D110" s="217" t="s">
        <v>168</v>
      </c>
      <c r="E110" s="219" t="s">
        <v>105</v>
      </c>
      <c r="F110" s="206">
        <v>176381257</v>
      </c>
      <c r="G110" s="181">
        <v>183171956</v>
      </c>
      <c r="H110" s="191"/>
      <c r="I110" s="190"/>
      <c r="J110" s="178">
        <v>183171956</v>
      </c>
      <c r="K110" s="178">
        <f>G110+L110</f>
        <v>183171956</v>
      </c>
      <c r="L110" s="178"/>
      <c r="M110" s="181">
        <v>183171956</v>
      </c>
      <c r="N110" s="51"/>
      <c r="O110" s="234"/>
      <c r="P110" s="194">
        <f>M110+Q110</f>
        <v>183171956</v>
      </c>
      <c r="Q110" s="194"/>
      <c r="R110" s="181">
        <v>183171956</v>
      </c>
      <c r="S110" s="194"/>
      <c r="T110" s="194">
        <f>R110+U110</f>
        <v>183171956</v>
      </c>
      <c r="U110" s="194"/>
    </row>
    <row r="111" spans="4:21" x14ac:dyDescent="0.25">
      <c r="D111" s="218"/>
      <c r="E111" s="220"/>
      <c r="F111" s="207"/>
      <c r="G111" s="182"/>
      <c r="H111" s="192"/>
      <c r="I111" s="190"/>
      <c r="J111" s="179"/>
      <c r="K111" s="179"/>
      <c r="L111" s="179"/>
      <c r="M111" s="182"/>
      <c r="N111" s="52"/>
      <c r="O111" s="236"/>
      <c r="P111" s="195"/>
      <c r="Q111" s="195"/>
      <c r="R111" s="182"/>
      <c r="S111" s="195"/>
      <c r="T111" s="195"/>
      <c r="U111" s="195"/>
    </row>
    <row r="112" spans="4:21" ht="33.6" customHeight="1" x14ac:dyDescent="0.25">
      <c r="D112" s="218"/>
      <c r="E112" s="220"/>
      <c r="F112" s="207"/>
      <c r="G112" s="182"/>
      <c r="H112" s="192"/>
      <c r="I112" s="190"/>
      <c r="J112" s="179"/>
      <c r="K112" s="179"/>
      <c r="L112" s="179"/>
      <c r="M112" s="182"/>
      <c r="N112" s="52"/>
      <c r="O112" s="236"/>
      <c r="P112" s="195"/>
      <c r="Q112" s="195"/>
      <c r="R112" s="182"/>
      <c r="S112" s="195"/>
      <c r="T112" s="195"/>
      <c r="U112" s="195"/>
    </row>
    <row r="113" spans="4:21" ht="14.45" customHeight="1" x14ac:dyDescent="0.25">
      <c r="D113" s="218"/>
      <c r="E113" s="220"/>
      <c r="F113" s="207"/>
      <c r="G113" s="182"/>
      <c r="H113" s="192"/>
      <c r="I113" s="190"/>
      <c r="J113" s="179"/>
      <c r="K113" s="179"/>
      <c r="L113" s="179"/>
      <c r="M113" s="182"/>
      <c r="N113" s="52"/>
      <c r="O113" s="236"/>
      <c r="P113" s="195"/>
      <c r="Q113" s="195"/>
      <c r="R113" s="182"/>
      <c r="S113" s="195"/>
      <c r="T113" s="195"/>
      <c r="U113" s="195"/>
    </row>
    <row r="114" spans="4:21" x14ac:dyDescent="0.25">
      <c r="D114" s="218"/>
      <c r="E114" s="221"/>
      <c r="F114" s="208"/>
      <c r="G114" s="183"/>
      <c r="H114" s="193"/>
      <c r="I114" s="190"/>
      <c r="J114" s="180"/>
      <c r="K114" s="180"/>
      <c r="L114" s="180"/>
      <c r="M114" s="183"/>
      <c r="N114" s="53"/>
      <c r="O114" s="235"/>
      <c r="P114" s="196"/>
      <c r="Q114" s="196"/>
      <c r="R114" s="183"/>
      <c r="S114" s="196"/>
      <c r="T114" s="196"/>
      <c r="U114" s="196"/>
    </row>
    <row r="115" spans="4:21" ht="15" customHeight="1" x14ac:dyDescent="0.25">
      <c r="D115" s="217" t="s">
        <v>168</v>
      </c>
      <c r="E115" s="203" t="s">
        <v>120</v>
      </c>
      <c r="F115" s="206">
        <v>5876400</v>
      </c>
      <c r="G115" s="181">
        <v>5852400</v>
      </c>
      <c r="H115" s="191"/>
      <c r="I115" s="190"/>
      <c r="J115" s="178">
        <v>5852400</v>
      </c>
      <c r="K115" s="178">
        <f>G115+L115</f>
        <v>5524800</v>
      </c>
      <c r="L115" s="178">
        <v>-327600</v>
      </c>
      <c r="M115" s="181">
        <v>5852400</v>
      </c>
      <c r="N115" s="51"/>
      <c r="O115" s="234"/>
      <c r="P115" s="194">
        <f>M115+Q115</f>
        <v>5852400</v>
      </c>
      <c r="Q115" s="194"/>
      <c r="R115" s="181">
        <v>5852400</v>
      </c>
      <c r="S115" s="194"/>
      <c r="T115" s="194">
        <f>R115+U115</f>
        <v>5852400</v>
      </c>
      <c r="U115" s="194"/>
    </row>
    <row r="116" spans="4:21" x14ac:dyDescent="0.25">
      <c r="D116" s="218"/>
      <c r="E116" s="204"/>
      <c r="F116" s="207"/>
      <c r="G116" s="182"/>
      <c r="H116" s="192"/>
      <c r="I116" s="190"/>
      <c r="J116" s="179"/>
      <c r="K116" s="179"/>
      <c r="L116" s="179"/>
      <c r="M116" s="182"/>
      <c r="N116" s="52"/>
      <c r="O116" s="236"/>
      <c r="P116" s="195"/>
      <c r="Q116" s="195"/>
      <c r="R116" s="182"/>
      <c r="S116" s="195"/>
      <c r="T116" s="195"/>
      <c r="U116" s="195"/>
    </row>
    <row r="117" spans="4:21" x14ac:dyDescent="0.25">
      <c r="D117" s="218"/>
      <c r="E117" s="204"/>
      <c r="F117" s="207"/>
      <c r="G117" s="182"/>
      <c r="H117" s="192"/>
      <c r="I117" s="190"/>
      <c r="J117" s="179"/>
      <c r="K117" s="179"/>
      <c r="L117" s="179"/>
      <c r="M117" s="182"/>
      <c r="N117" s="52"/>
      <c r="O117" s="236"/>
      <c r="P117" s="195"/>
      <c r="Q117" s="195"/>
      <c r="R117" s="182"/>
      <c r="S117" s="195"/>
      <c r="T117" s="195"/>
      <c r="U117" s="195"/>
    </row>
    <row r="118" spans="4:21" x14ac:dyDescent="0.25">
      <c r="D118" s="218"/>
      <c r="E118" s="204"/>
      <c r="F118" s="207"/>
      <c r="G118" s="182"/>
      <c r="H118" s="192"/>
      <c r="I118" s="190"/>
      <c r="J118" s="179"/>
      <c r="K118" s="179"/>
      <c r="L118" s="179"/>
      <c r="M118" s="182"/>
      <c r="N118" s="52"/>
      <c r="O118" s="236"/>
      <c r="P118" s="195"/>
      <c r="Q118" s="195"/>
      <c r="R118" s="182"/>
      <c r="S118" s="195"/>
      <c r="T118" s="195"/>
      <c r="U118" s="195"/>
    </row>
    <row r="119" spans="4:21" ht="14.45" customHeight="1" x14ac:dyDescent="0.25">
      <c r="D119" s="218"/>
      <c r="E119" s="205"/>
      <c r="F119" s="208"/>
      <c r="G119" s="183"/>
      <c r="H119" s="193"/>
      <c r="I119" s="190"/>
      <c r="J119" s="180"/>
      <c r="K119" s="180"/>
      <c r="L119" s="180"/>
      <c r="M119" s="183"/>
      <c r="N119" s="53"/>
      <c r="O119" s="235"/>
      <c r="P119" s="196"/>
      <c r="Q119" s="196"/>
      <c r="R119" s="183"/>
      <c r="S119" s="196"/>
      <c r="T119" s="196"/>
      <c r="U119" s="196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7" t="s">
        <v>168</v>
      </c>
      <c r="E121" s="184" t="s">
        <v>122</v>
      </c>
      <c r="F121" s="206">
        <v>29400200</v>
      </c>
      <c r="G121" s="181">
        <v>29215600</v>
      </c>
      <c r="H121" s="191"/>
      <c r="I121" s="187"/>
      <c r="J121" s="178">
        <v>27395700</v>
      </c>
      <c r="K121" s="178">
        <f>J121+L121</f>
        <v>29158800</v>
      </c>
      <c r="L121" s="178">
        <v>1763100</v>
      </c>
      <c r="M121" s="181">
        <v>23453400</v>
      </c>
      <c r="N121" s="51"/>
      <c r="O121" s="234"/>
      <c r="P121" s="194">
        <f>M121+Q121</f>
        <v>23453400</v>
      </c>
      <c r="Q121" s="194"/>
      <c r="R121" s="181">
        <v>28679500</v>
      </c>
      <c r="S121" s="194"/>
      <c r="T121" s="194">
        <f>R121+U121</f>
        <v>28679500</v>
      </c>
      <c r="U121" s="194"/>
    </row>
    <row r="122" spans="4:21" x14ac:dyDescent="0.25">
      <c r="D122" s="218"/>
      <c r="E122" s="185"/>
      <c r="F122" s="207"/>
      <c r="G122" s="182"/>
      <c r="H122" s="192"/>
      <c r="I122" s="188"/>
      <c r="J122" s="179"/>
      <c r="K122" s="179"/>
      <c r="L122" s="179"/>
      <c r="M122" s="182"/>
      <c r="N122" s="52"/>
      <c r="O122" s="236"/>
      <c r="P122" s="195"/>
      <c r="Q122" s="195"/>
      <c r="R122" s="182"/>
      <c r="S122" s="195"/>
      <c r="T122" s="195"/>
      <c r="U122" s="195"/>
    </row>
    <row r="123" spans="4:21" x14ac:dyDescent="0.25">
      <c r="D123" s="218"/>
      <c r="E123" s="185"/>
      <c r="F123" s="207"/>
      <c r="G123" s="182"/>
      <c r="H123" s="192"/>
      <c r="I123" s="188"/>
      <c r="J123" s="179"/>
      <c r="K123" s="179"/>
      <c r="L123" s="179"/>
      <c r="M123" s="182"/>
      <c r="N123" s="52"/>
      <c r="O123" s="236"/>
      <c r="P123" s="195"/>
      <c r="Q123" s="195"/>
      <c r="R123" s="182"/>
      <c r="S123" s="195"/>
      <c r="T123" s="195"/>
      <c r="U123" s="195"/>
    </row>
    <row r="124" spans="4:21" ht="14.45" customHeight="1" x14ac:dyDescent="0.25">
      <c r="D124" s="218"/>
      <c r="E124" s="185"/>
      <c r="F124" s="207"/>
      <c r="G124" s="182"/>
      <c r="H124" s="192"/>
      <c r="I124" s="188"/>
      <c r="J124" s="179"/>
      <c r="K124" s="179"/>
      <c r="L124" s="179"/>
      <c r="M124" s="182"/>
      <c r="N124" s="52"/>
      <c r="O124" s="236"/>
      <c r="P124" s="195"/>
      <c r="Q124" s="195"/>
      <c r="R124" s="182"/>
      <c r="S124" s="195"/>
      <c r="T124" s="195"/>
      <c r="U124" s="195"/>
    </row>
    <row r="125" spans="4:21" ht="50.25" customHeight="1" x14ac:dyDescent="0.25">
      <c r="D125" s="218"/>
      <c r="E125" s="186"/>
      <c r="F125" s="208"/>
      <c r="G125" s="183"/>
      <c r="H125" s="193"/>
      <c r="I125" s="189"/>
      <c r="J125" s="180"/>
      <c r="K125" s="180"/>
      <c r="L125" s="180"/>
      <c r="M125" s="183"/>
      <c r="N125" s="53"/>
      <c r="O125" s="235"/>
      <c r="P125" s="196"/>
      <c r="Q125" s="196"/>
      <c r="R125" s="183"/>
      <c r="S125" s="196"/>
      <c r="T125" s="196"/>
      <c r="U125" s="196"/>
    </row>
    <row r="126" spans="4:21" ht="15" customHeight="1" x14ac:dyDescent="0.25">
      <c r="D126" s="217" t="s">
        <v>168</v>
      </c>
      <c r="E126" s="184" t="s">
        <v>104</v>
      </c>
      <c r="F126" s="206">
        <v>81234985</v>
      </c>
      <c r="G126" s="181">
        <v>88102036</v>
      </c>
      <c r="H126" s="191"/>
      <c r="I126" s="190"/>
      <c r="J126" s="178">
        <v>88102036</v>
      </c>
      <c r="K126" s="178">
        <f>G126+L126</f>
        <v>88102036</v>
      </c>
      <c r="L126" s="178"/>
      <c r="M126" s="181">
        <v>88102036</v>
      </c>
      <c r="N126" s="51"/>
      <c r="O126" s="234"/>
      <c r="P126" s="194">
        <f>M126+Q126</f>
        <v>88102036</v>
      </c>
      <c r="Q126" s="194"/>
      <c r="R126" s="181">
        <v>88102036</v>
      </c>
      <c r="S126" s="194"/>
      <c r="T126" s="194">
        <f>R126+U126</f>
        <v>88102036</v>
      </c>
      <c r="U126" s="194"/>
    </row>
    <row r="127" spans="4:21" ht="14.45" customHeight="1" x14ac:dyDescent="0.25">
      <c r="D127" s="218"/>
      <c r="E127" s="185"/>
      <c r="F127" s="207"/>
      <c r="G127" s="182"/>
      <c r="H127" s="192"/>
      <c r="I127" s="190"/>
      <c r="J127" s="179"/>
      <c r="K127" s="179"/>
      <c r="L127" s="179"/>
      <c r="M127" s="182"/>
      <c r="N127" s="52"/>
      <c r="O127" s="236"/>
      <c r="P127" s="195"/>
      <c r="Q127" s="195"/>
      <c r="R127" s="182"/>
      <c r="S127" s="195"/>
      <c r="T127" s="195"/>
      <c r="U127" s="195"/>
    </row>
    <row r="128" spans="4:21" ht="33.75" customHeight="1" x14ac:dyDescent="0.25">
      <c r="D128" s="218"/>
      <c r="E128" s="186"/>
      <c r="F128" s="208"/>
      <c r="G128" s="183"/>
      <c r="H128" s="193"/>
      <c r="I128" s="190"/>
      <c r="J128" s="180"/>
      <c r="K128" s="180"/>
      <c r="L128" s="180"/>
      <c r="M128" s="183"/>
      <c r="N128" s="53"/>
      <c r="O128" s="235"/>
      <c r="P128" s="196"/>
      <c r="Q128" s="196"/>
      <c r="R128" s="183"/>
      <c r="S128" s="196"/>
      <c r="T128" s="196"/>
      <c r="U128" s="196"/>
    </row>
    <row r="129" spans="4:21" ht="15" customHeight="1" x14ac:dyDescent="0.25">
      <c r="D129" s="217" t="s">
        <v>168</v>
      </c>
      <c r="E129" s="203" t="s">
        <v>41</v>
      </c>
      <c r="F129" s="206">
        <v>1538000</v>
      </c>
      <c r="G129" s="181">
        <v>1539000</v>
      </c>
      <c r="H129" s="191"/>
      <c r="I129" s="190"/>
      <c r="J129" s="178">
        <v>1539000</v>
      </c>
      <c r="K129" s="178">
        <f>G129+L129</f>
        <v>1539000</v>
      </c>
      <c r="L129" s="178"/>
      <c r="M129" s="181">
        <v>1539000</v>
      </c>
      <c r="N129" s="51"/>
      <c r="O129" s="234"/>
      <c r="P129" s="194">
        <f>M129+Q129</f>
        <v>1539000</v>
      </c>
      <c r="Q129" s="194"/>
      <c r="R129" s="181">
        <v>1539000</v>
      </c>
      <c r="S129" s="194"/>
      <c r="T129" s="194">
        <f>R129+U129</f>
        <v>1539000</v>
      </c>
      <c r="U129" s="194"/>
    </row>
    <row r="130" spans="4:21" x14ac:dyDescent="0.25">
      <c r="D130" s="218"/>
      <c r="E130" s="204"/>
      <c r="F130" s="207"/>
      <c r="G130" s="182"/>
      <c r="H130" s="192"/>
      <c r="I130" s="190"/>
      <c r="J130" s="179"/>
      <c r="K130" s="179"/>
      <c r="L130" s="179"/>
      <c r="M130" s="182"/>
      <c r="N130" s="52"/>
      <c r="O130" s="236"/>
      <c r="P130" s="195"/>
      <c r="Q130" s="195"/>
      <c r="R130" s="182"/>
      <c r="S130" s="195"/>
      <c r="T130" s="195"/>
      <c r="U130" s="195"/>
    </row>
    <row r="131" spans="4:21" x14ac:dyDescent="0.25">
      <c r="D131" s="218"/>
      <c r="E131" s="204"/>
      <c r="F131" s="207"/>
      <c r="G131" s="182"/>
      <c r="H131" s="192"/>
      <c r="I131" s="190"/>
      <c r="J131" s="179"/>
      <c r="K131" s="179"/>
      <c r="L131" s="179"/>
      <c r="M131" s="182"/>
      <c r="N131" s="52"/>
      <c r="O131" s="236"/>
      <c r="P131" s="195"/>
      <c r="Q131" s="195"/>
      <c r="R131" s="182"/>
      <c r="S131" s="195"/>
      <c r="T131" s="195"/>
      <c r="U131" s="195"/>
    </row>
    <row r="132" spans="4:21" ht="14.45" customHeight="1" x14ac:dyDescent="0.25">
      <c r="D132" s="218"/>
      <c r="E132" s="204"/>
      <c r="F132" s="207"/>
      <c r="G132" s="182"/>
      <c r="H132" s="192"/>
      <c r="I132" s="190"/>
      <c r="J132" s="179"/>
      <c r="K132" s="179"/>
      <c r="L132" s="179"/>
      <c r="M132" s="182"/>
      <c r="N132" s="52"/>
      <c r="O132" s="236"/>
      <c r="P132" s="195"/>
      <c r="Q132" s="195"/>
      <c r="R132" s="182"/>
      <c r="S132" s="195"/>
      <c r="T132" s="195"/>
      <c r="U132" s="195"/>
    </row>
    <row r="133" spans="4:21" x14ac:dyDescent="0.25">
      <c r="D133" s="218"/>
      <c r="E133" s="205"/>
      <c r="F133" s="208"/>
      <c r="G133" s="183"/>
      <c r="H133" s="193"/>
      <c r="I133" s="190"/>
      <c r="J133" s="180"/>
      <c r="K133" s="180"/>
      <c r="L133" s="180"/>
      <c r="M133" s="183"/>
      <c r="N133" s="53"/>
      <c r="O133" s="235"/>
      <c r="P133" s="196"/>
      <c r="Q133" s="196"/>
      <c r="R133" s="183"/>
      <c r="S133" s="196"/>
      <c r="T133" s="196"/>
      <c r="U133" s="196"/>
    </row>
    <row r="134" spans="4:21" ht="15" customHeight="1" x14ac:dyDescent="0.25">
      <c r="D134" s="217" t="s">
        <v>168</v>
      </c>
      <c r="E134" s="203" t="s">
        <v>123</v>
      </c>
      <c r="F134" s="206">
        <v>111300</v>
      </c>
      <c r="G134" s="181">
        <v>118800</v>
      </c>
      <c r="H134" s="191"/>
      <c r="I134" s="190"/>
      <c r="J134" s="178">
        <v>118800</v>
      </c>
      <c r="K134" s="178">
        <f>G134+L134</f>
        <v>113400</v>
      </c>
      <c r="L134" s="178">
        <v>-5400</v>
      </c>
      <c r="M134" s="181">
        <v>118800</v>
      </c>
      <c r="N134" s="51"/>
      <c r="O134" s="234"/>
      <c r="P134" s="194">
        <f>M134+Q134</f>
        <v>118800</v>
      </c>
      <c r="Q134" s="194"/>
      <c r="R134" s="181">
        <v>118800</v>
      </c>
      <c r="S134" s="194"/>
      <c r="T134" s="194">
        <f>R134+U134</f>
        <v>118800</v>
      </c>
      <c r="U134" s="194"/>
    </row>
    <row r="135" spans="4:21" x14ac:dyDescent="0.25">
      <c r="D135" s="218"/>
      <c r="E135" s="204"/>
      <c r="F135" s="207"/>
      <c r="G135" s="182"/>
      <c r="H135" s="192"/>
      <c r="I135" s="190"/>
      <c r="J135" s="179"/>
      <c r="K135" s="179"/>
      <c r="L135" s="179"/>
      <c r="M135" s="182"/>
      <c r="N135" s="52"/>
      <c r="O135" s="236"/>
      <c r="P135" s="195"/>
      <c r="Q135" s="195"/>
      <c r="R135" s="182"/>
      <c r="S135" s="195"/>
      <c r="T135" s="195"/>
      <c r="U135" s="195"/>
    </row>
    <row r="136" spans="4:21" x14ac:dyDescent="0.25">
      <c r="D136" s="218"/>
      <c r="E136" s="204"/>
      <c r="F136" s="207"/>
      <c r="G136" s="182"/>
      <c r="H136" s="192"/>
      <c r="I136" s="190"/>
      <c r="J136" s="179"/>
      <c r="K136" s="179"/>
      <c r="L136" s="179"/>
      <c r="M136" s="182"/>
      <c r="N136" s="52"/>
      <c r="O136" s="236"/>
      <c r="P136" s="195"/>
      <c r="Q136" s="195"/>
      <c r="R136" s="182"/>
      <c r="S136" s="195"/>
      <c r="T136" s="195"/>
      <c r="U136" s="195"/>
    </row>
    <row r="137" spans="4:21" x14ac:dyDescent="0.25">
      <c r="D137" s="218"/>
      <c r="E137" s="204"/>
      <c r="F137" s="207"/>
      <c r="G137" s="182"/>
      <c r="H137" s="192"/>
      <c r="I137" s="190"/>
      <c r="J137" s="179"/>
      <c r="K137" s="179"/>
      <c r="L137" s="179"/>
      <c r="M137" s="182"/>
      <c r="N137" s="52"/>
      <c r="O137" s="236"/>
      <c r="P137" s="195"/>
      <c r="Q137" s="195"/>
      <c r="R137" s="182"/>
      <c r="S137" s="195"/>
      <c r="T137" s="195"/>
      <c r="U137" s="195"/>
    </row>
    <row r="138" spans="4:21" ht="14.45" customHeight="1" x14ac:dyDescent="0.25">
      <c r="D138" s="218"/>
      <c r="E138" s="204"/>
      <c r="F138" s="207"/>
      <c r="G138" s="182"/>
      <c r="H138" s="192"/>
      <c r="I138" s="190"/>
      <c r="J138" s="179"/>
      <c r="K138" s="179"/>
      <c r="L138" s="179"/>
      <c r="M138" s="182"/>
      <c r="N138" s="52"/>
      <c r="O138" s="236"/>
      <c r="P138" s="195"/>
      <c r="Q138" s="195"/>
      <c r="R138" s="182"/>
      <c r="S138" s="195"/>
      <c r="T138" s="195"/>
      <c r="U138" s="195"/>
    </row>
    <row r="139" spans="4:21" x14ac:dyDescent="0.25">
      <c r="D139" s="218"/>
      <c r="E139" s="205"/>
      <c r="F139" s="208"/>
      <c r="G139" s="183"/>
      <c r="H139" s="193"/>
      <c r="I139" s="190"/>
      <c r="J139" s="180"/>
      <c r="K139" s="180"/>
      <c r="L139" s="180"/>
      <c r="M139" s="183"/>
      <c r="N139" s="53"/>
      <c r="O139" s="235"/>
      <c r="P139" s="196"/>
      <c r="Q139" s="196"/>
      <c r="R139" s="183"/>
      <c r="S139" s="196"/>
      <c r="T139" s="196"/>
      <c r="U139" s="196"/>
    </row>
    <row r="140" spans="4:21" ht="15" customHeight="1" x14ac:dyDescent="0.25">
      <c r="D140" s="200" t="s">
        <v>168</v>
      </c>
      <c r="E140" s="203" t="s">
        <v>42</v>
      </c>
      <c r="F140" s="206"/>
      <c r="G140" s="181">
        <v>27000</v>
      </c>
      <c r="H140" s="191"/>
      <c r="I140" s="190"/>
      <c r="J140" s="178">
        <v>27000</v>
      </c>
      <c r="K140" s="178">
        <f>G140+L140</f>
        <v>29500</v>
      </c>
      <c r="L140" s="178">
        <v>2500</v>
      </c>
      <c r="M140" s="181">
        <v>27000</v>
      </c>
      <c r="N140" s="51"/>
      <c r="O140" s="234"/>
      <c r="P140" s="194">
        <f>M140+Q140</f>
        <v>27000</v>
      </c>
      <c r="Q140" s="194"/>
      <c r="R140" s="181">
        <v>27000</v>
      </c>
      <c r="S140" s="194"/>
      <c r="T140" s="194">
        <f>R140+U140</f>
        <v>27000</v>
      </c>
      <c r="U140" s="194"/>
    </row>
    <row r="141" spans="4:21" ht="14.45" customHeight="1" x14ac:dyDescent="0.25">
      <c r="D141" s="201"/>
      <c r="E141" s="204"/>
      <c r="F141" s="207"/>
      <c r="G141" s="182"/>
      <c r="H141" s="192"/>
      <c r="I141" s="190"/>
      <c r="J141" s="179"/>
      <c r="K141" s="179"/>
      <c r="L141" s="179"/>
      <c r="M141" s="182"/>
      <c r="N141" s="52"/>
      <c r="O141" s="236"/>
      <c r="P141" s="195"/>
      <c r="Q141" s="195"/>
      <c r="R141" s="182"/>
      <c r="S141" s="195"/>
      <c r="T141" s="195"/>
      <c r="U141" s="195"/>
    </row>
    <row r="142" spans="4:21" x14ac:dyDescent="0.25">
      <c r="D142" s="202"/>
      <c r="E142" s="205"/>
      <c r="F142" s="208"/>
      <c r="G142" s="183"/>
      <c r="H142" s="193"/>
      <c r="I142" s="190"/>
      <c r="J142" s="180"/>
      <c r="K142" s="180"/>
      <c r="L142" s="180"/>
      <c r="M142" s="183"/>
      <c r="N142" s="53"/>
      <c r="O142" s="235"/>
      <c r="P142" s="196"/>
      <c r="Q142" s="196"/>
      <c r="R142" s="183"/>
      <c r="S142" s="196"/>
      <c r="T142" s="196"/>
      <c r="U142" s="196"/>
    </row>
    <row r="143" spans="4:21" ht="15" customHeight="1" x14ac:dyDescent="0.25">
      <c r="D143" s="200" t="s">
        <v>168</v>
      </c>
      <c r="E143" s="214" t="s">
        <v>106</v>
      </c>
      <c r="F143" s="97"/>
      <c r="G143" s="181">
        <v>244544</v>
      </c>
      <c r="H143" s="91"/>
      <c r="I143" s="96"/>
      <c r="J143" s="178">
        <v>244544</v>
      </c>
      <c r="K143" s="178">
        <f>G143+L143</f>
        <v>244544</v>
      </c>
      <c r="L143" s="178"/>
      <c r="M143" s="181">
        <v>244544</v>
      </c>
      <c r="N143" s="98"/>
      <c r="O143" s="94"/>
      <c r="P143" s="237">
        <f>M143+Q143</f>
        <v>244544</v>
      </c>
      <c r="Q143" s="237"/>
      <c r="R143" s="181">
        <v>244544</v>
      </c>
      <c r="S143" s="89"/>
      <c r="T143" s="194">
        <f>R143+U143</f>
        <v>244544</v>
      </c>
      <c r="U143" s="194"/>
    </row>
    <row r="144" spans="4:21" ht="15" customHeight="1" x14ac:dyDescent="0.25">
      <c r="D144" s="201"/>
      <c r="E144" s="215"/>
      <c r="F144" s="97"/>
      <c r="G144" s="182"/>
      <c r="H144" s="91"/>
      <c r="I144" s="96"/>
      <c r="J144" s="179"/>
      <c r="K144" s="179"/>
      <c r="L144" s="179"/>
      <c r="M144" s="182"/>
      <c r="N144" s="98"/>
      <c r="O144" s="94"/>
      <c r="P144" s="237"/>
      <c r="Q144" s="237"/>
      <c r="R144" s="182"/>
      <c r="S144" s="89"/>
      <c r="T144" s="195"/>
      <c r="U144" s="195"/>
    </row>
    <row r="145" spans="4:21" ht="30" customHeight="1" x14ac:dyDescent="0.25">
      <c r="D145" s="202"/>
      <c r="E145" s="216"/>
      <c r="F145" s="97"/>
      <c r="G145" s="183"/>
      <c r="H145" s="91"/>
      <c r="I145" s="96"/>
      <c r="J145" s="180"/>
      <c r="K145" s="180"/>
      <c r="L145" s="180"/>
      <c r="M145" s="183"/>
      <c r="N145" s="98"/>
      <c r="O145" s="94"/>
      <c r="P145" s="237"/>
      <c r="Q145" s="237"/>
      <c r="R145" s="183"/>
      <c r="S145" s="89"/>
      <c r="T145" s="196"/>
      <c r="U145" s="196"/>
    </row>
    <row r="146" spans="4:21" ht="15" customHeight="1" x14ac:dyDescent="0.25">
      <c r="D146" s="200" t="s">
        <v>168</v>
      </c>
      <c r="E146" s="214" t="s">
        <v>89</v>
      </c>
      <c r="F146" s="97"/>
      <c r="G146" s="181">
        <v>26185.1</v>
      </c>
      <c r="H146" s="91"/>
      <c r="I146" s="96"/>
      <c r="J146" s="178">
        <v>26185.1</v>
      </c>
      <c r="K146" s="178">
        <f>G146+L146</f>
        <v>26185.1</v>
      </c>
      <c r="L146" s="178"/>
      <c r="M146" s="181">
        <v>26185.1</v>
      </c>
      <c r="N146" s="98"/>
      <c r="O146" s="94"/>
      <c r="P146" s="194">
        <f>M146+Q146</f>
        <v>26185.1</v>
      </c>
      <c r="Q146" s="194"/>
      <c r="R146" s="181">
        <v>26185.1</v>
      </c>
      <c r="S146" s="89"/>
      <c r="T146" s="194">
        <f>R146+U146</f>
        <v>26185.1</v>
      </c>
      <c r="U146" s="194"/>
    </row>
    <row r="147" spans="4:21" x14ac:dyDescent="0.25">
      <c r="D147" s="201"/>
      <c r="E147" s="215"/>
      <c r="F147" s="97"/>
      <c r="G147" s="182"/>
      <c r="H147" s="91"/>
      <c r="I147" s="96"/>
      <c r="J147" s="179"/>
      <c r="K147" s="179"/>
      <c r="L147" s="179"/>
      <c r="M147" s="182"/>
      <c r="N147" s="98"/>
      <c r="O147" s="94"/>
      <c r="P147" s="195"/>
      <c r="Q147" s="195"/>
      <c r="R147" s="182"/>
      <c r="S147" s="89"/>
      <c r="T147" s="195"/>
      <c r="U147" s="195"/>
    </row>
    <row r="148" spans="4:21" ht="102.75" customHeight="1" x14ac:dyDescent="0.25">
      <c r="D148" s="201"/>
      <c r="E148" s="215"/>
      <c r="F148" s="97"/>
      <c r="G148" s="182"/>
      <c r="H148" s="91"/>
      <c r="I148" s="104"/>
      <c r="J148" s="180"/>
      <c r="K148" s="180"/>
      <c r="L148" s="180"/>
      <c r="M148" s="182"/>
      <c r="N148" s="98"/>
      <c r="O148" s="94"/>
      <c r="P148" s="196"/>
      <c r="Q148" s="196"/>
      <c r="R148" s="182"/>
      <c r="S148" s="89"/>
      <c r="T148" s="196"/>
      <c r="U148" s="196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3314304</v>
      </c>
      <c r="K149" s="111">
        <f>G149+L149</f>
        <v>3027029</v>
      </c>
      <c r="L149" s="111">
        <v>-287275</v>
      </c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197" t="s">
        <v>169</v>
      </c>
      <c r="E151" s="211" t="s">
        <v>174</v>
      </c>
      <c r="F151" s="206">
        <v>1343978</v>
      </c>
      <c r="G151" s="181">
        <v>1665406</v>
      </c>
      <c r="H151" s="191"/>
      <c r="I151" s="190"/>
      <c r="J151" s="178">
        <v>1665406</v>
      </c>
      <c r="K151" s="187">
        <f>G151+L151</f>
        <v>1665406</v>
      </c>
      <c r="L151" s="178"/>
      <c r="M151" s="181">
        <v>1665406</v>
      </c>
      <c r="N151" s="51"/>
      <c r="O151" s="234"/>
      <c r="P151" s="194">
        <f>M151+Q151</f>
        <v>1665406</v>
      </c>
      <c r="Q151" s="194"/>
      <c r="R151" s="181">
        <v>1665406</v>
      </c>
      <c r="S151" s="194"/>
      <c r="T151" s="194">
        <f>R151+U151</f>
        <v>1665406</v>
      </c>
      <c r="U151" s="194"/>
    </row>
    <row r="152" spans="4:21" ht="33.75" customHeight="1" x14ac:dyDescent="0.25">
      <c r="D152" s="198"/>
      <c r="E152" s="212"/>
      <c r="F152" s="207"/>
      <c r="G152" s="182"/>
      <c r="H152" s="192"/>
      <c r="I152" s="190"/>
      <c r="J152" s="179"/>
      <c r="K152" s="188"/>
      <c r="L152" s="179"/>
      <c r="M152" s="182"/>
      <c r="N152" s="52"/>
      <c r="O152" s="236"/>
      <c r="P152" s="195"/>
      <c r="Q152" s="195"/>
      <c r="R152" s="182"/>
      <c r="S152" s="195"/>
      <c r="T152" s="196"/>
      <c r="U152" s="196"/>
    </row>
    <row r="153" spans="4:21" ht="14.25" hidden="1" customHeight="1" x14ac:dyDescent="0.25">
      <c r="D153" s="198"/>
      <c r="E153" s="212"/>
      <c r="F153" s="207"/>
      <c r="G153" s="183"/>
      <c r="H153" s="192"/>
      <c r="I153" s="190"/>
      <c r="J153" s="146"/>
      <c r="K153" s="117"/>
      <c r="L153" s="117"/>
      <c r="M153" s="183"/>
      <c r="N153" s="52"/>
      <c r="O153" s="236"/>
      <c r="P153" s="113"/>
      <c r="Q153" s="113"/>
      <c r="R153" s="183"/>
      <c r="S153" s="196"/>
      <c r="T153" s="123"/>
      <c r="U153" s="123"/>
    </row>
    <row r="154" spans="4:21" ht="15" hidden="1" customHeight="1" x14ac:dyDescent="0.25">
      <c r="D154" s="199"/>
      <c r="E154" s="213"/>
      <c r="F154" s="208"/>
      <c r="G154" s="57"/>
      <c r="H154" s="47"/>
      <c r="I154" s="190"/>
      <c r="J154" s="143"/>
      <c r="K154" s="111"/>
      <c r="L154" s="111"/>
      <c r="M154" s="57"/>
      <c r="N154" s="53"/>
      <c r="O154" s="235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209" t="s">
        <v>157</v>
      </c>
      <c r="E156" s="184" t="s">
        <v>124</v>
      </c>
      <c r="F156" s="206">
        <v>418977.25</v>
      </c>
      <c r="G156" s="181">
        <v>1104790.05</v>
      </c>
      <c r="H156" s="191"/>
      <c r="I156" s="190"/>
      <c r="J156" s="178">
        <v>964952.21</v>
      </c>
      <c r="K156" s="178">
        <f>J156+L156</f>
        <v>419513.52</v>
      </c>
      <c r="L156" s="178">
        <v>-545438.68999999994</v>
      </c>
      <c r="M156" s="181">
        <v>1146772.1000000001</v>
      </c>
      <c r="N156" s="51"/>
      <c r="O156" s="234"/>
      <c r="P156" s="194">
        <f>M156+Q156</f>
        <v>1146772.1000000001</v>
      </c>
      <c r="Q156" s="194"/>
      <c r="R156" s="181">
        <v>1192680.96</v>
      </c>
      <c r="S156" s="194"/>
      <c r="T156" s="194">
        <f>R156+U156</f>
        <v>1192680.96</v>
      </c>
      <c r="U156" s="194"/>
    </row>
    <row r="157" spans="4:21" x14ac:dyDescent="0.25">
      <c r="D157" s="210"/>
      <c r="E157" s="185"/>
      <c r="F157" s="207"/>
      <c r="G157" s="182"/>
      <c r="H157" s="192"/>
      <c r="I157" s="190"/>
      <c r="J157" s="179"/>
      <c r="K157" s="179"/>
      <c r="L157" s="179"/>
      <c r="M157" s="182"/>
      <c r="N157" s="52"/>
      <c r="O157" s="236"/>
      <c r="P157" s="195"/>
      <c r="Q157" s="195"/>
      <c r="R157" s="182"/>
      <c r="S157" s="195"/>
      <c r="T157" s="195"/>
      <c r="U157" s="195"/>
    </row>
    <row r="158" spans="4:21" ht="14.45" customHeight="1" x14ac:dyDescent="0.25">
      <c r="D158" s="210"/>
      <c r="E158" s="185"/>
      <c r="F158" s="207"/>
      <c r="G158" s="182"/>
      <c r="H158" s="192"/>
      <c r="I158" s="190"/>
      <c r="J158" s="179"/>
      <c r="K158" s="179"/>
      <c r="L158" s="179"/>
      <c r="M158" s="182"/>
      <c r="N158" s="52"/>
      <c r="O158" s="236"/>
      <c r="P158" s="195"/>
      <c r="Q158" s="195"/>
      <c r="R158" s="182"/>
      <c r="S158" s="195"/>
      <c r="T158" s="195"/>
      <c r="U158" s="195"/>
    </row>
    <row r="159" spans="4:21" ht="21.6" customHeight="1" x14ac:dyDescent="0.25">
      <c r="D159" s="210"/>
      <c r="E159" s="186"/>
      <c r="F159" s="208"/>
      <c r="G159" s="183"/>
      <c r="H159" s="193"/>
      <c r="I159" s="190"/>
      <c r="J159" s="180"/>
      <c r="K159" s="180"/>
      <c r="L159" s="180"/>
      <c r="M159" s="183"/>
      <c r="N159" s="53"/>
      <c r="O159" s="235"/>
      <c r="P159" s="196"/>
      <c r="Q159" s="196"/>
      <c r="R159" s="183"/>
      <c r="S159" s="196"/>
      <c r="T159" s="196"/>
      <c r="U159" s="196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1">H161</f>
        <v>0</v>
      </c>
      <c r="I160" s="32">
        <f t="shared" si="61"/>
        <v>0</v>
      </c>
      <c r="J160" s="32">
        <f>J161+J168</f>
        <v>12419520</v>
      </c>
      <c r="K160" s="32">
        <f>K161+K168+K167</f>
        <v>12713620</v>
      </c>
      <c r="L160" s="32">
        <f>L161+L168</f>
        <v>0</v>
      </c>
      <c r="M160" s="32">
        <f t="shared" ref="M160:U160" si="62">M161</f>
        <v>0</v>
      </c>
      <c r="N160" s="32">
        <f t="shared" si="62"/>
        <v>0</v>
      </c>
      <c r="O160" s="32">
        <f t="shared" si="62"/>
        <v>0</v>
      </c>
      <c r="P160" s="32">
        <f t="shared" si="62"/>
        <v>0</v>
      </c>
      <c r="Q160" s="32">
        <f t="shared" si="62"/>
        <v>0</v>
      </c>
      <c r="R160" s="32">
        <f t="shared" si="62"/>
        <v>0</v>
      </c>
      <c r="S160" s="32">
        <f t="shared" si="62"/>
        <v>0</v>
      </c>
      <c r="T160" s="32">
        <f t="shared" si="62"/>
        <v>0</v>
      </c>
      <c r="U160" s="32">
        <f t="shared" si="62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3">H163+H164+H165+H166+H162</f>
        <v>0</v>
      </c>
      <c r="I161" s="120">
        <f t="shared" si="63"/>
        <v>0</v>
      </c>
      <c r="J161" s="150">
        <f t="shared" si="63"/>
        <v>11354905</v>
      </c>
      <c r="K161" s="120">
        <f t="shared" si="63"/>
        <v>11354905</v>
      </c>
      <c r="L161" s="120">
        <f t="shared" si="63"/>
        <v>0</v>
      </c>
      <c r="M161" s="101">
        <f t="shared" ref="M161:U161" si="64">M163+M164+M165+M166+M162</f>
        <v>0</v>
      </c>
      <c r="N161" s="120">
        <f t="shared" si="64"/>
        <v>0</v>
      </c>
      <c r="O161" s="120">
        <f t="shared" si="64"/>
        <v>0</v>
      </c>
      <c r="P161" s="120">
        <f t="shared" si="64"/>
        <v>0</v>
      </c>
      <c r="Q161" s="120">
        <f t="shared" si="64"/>
        <v>0</v>
      </c>
      <c r="R161" s="120">
        <f t="shared" si="64"/>
        <v>0</v>
      </c>
      <c r="S161" s="120">
        <f t="shared" si="64"/>
        <v>0</v>
      </c>
      <c r="T161" s="120">
        <f t="shared" si="64"/>
        <v>0</v>
      </c>
      <c r="U161" s="120">
        <f t="shared" si="64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5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9" si="65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5">
        <v>2535000</v>
      </c>
      <c r="K163" s="120">
        <f t="shared" ref="K163:K169" si="66">G163+L163</f>
        <v>2535000</v>
      </c>
      <c r="L163" s="120"/>
      <c r="M163" s="43"/>
      <c r="N163" s="46"/>
      <c r="O163" s="33"/>
      <c r="P163" s="120">
        <f t="shared" si="65"/>
        <v>0</v>
      </c>
      <c r="Q163" s="33"/>
      <c r="R163" s="43"/>
      <c r="S163" s="33"/>
      <c r="T163" s="120">
        <f t="shared" ref="T163:T169" si="67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5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5"/>
        <v>0</v>
      </c>
      <c r="Q164" s="33"/>
      <c r="R164" s="43"/>
      <c r="S164" s="33"/>
      <c r="T164" s="120">
        <f t="shared" si="67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5">
        <v>131190</v>
      </c>
      <c r="K165" s="120">
        <f t="shared" si="66"/>
        <v>131190</v>
      </c>
      <c r="L165" s="120"/>
      <c r="M165" s="43"/>
      <c r="N165" s="46"/>
      <c r="O165" s="33"/>
      <c r="P165" s="120">
        <f t="shared" si="65"/>
        <v>0</v>
      </c>
      <c r="Q165" s="33"/>
      <c r="R165" s="43"/>
      <c r="S165" s="33"/>
      <c r="T165" s="120">
        <f t="shared" si="67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5">
        <v>21520</v>
      </c>
      <c r="K166" s="120">
        <f t="shared" si="66"/>
        <v>21520</v>
      </c>
      <c r="L166" s="120"/>
      <c r="M166" s="43"/>
      <c r="N166" s="71"/>
      <c r="O166" s="33"/>
      <c r="P166" s="120">
        <f t="shared" si="65"/>
        <v>0</v>
      </c>
      <c r="Q166" s="33"/>
      <c r="R166" s="43"/>
      <c r="S166" s="33"/>
      <c r="T166" s="120">
        <f t="shared" si="67"/>
        <v>0</v>
      </c>
      <c r="U166" s="33"/>
    </row>
    <row r="167" spans="4:22" ht="64.5" customHeight="1" x14ac:dyDescent="0.25">
      <c r="D167" s="175" t="s">
        <v>224</v>
      </c>
      <c r="E167" s="124" t="s">
        <v>225</v>
      </c>
      <c r="F167" s="56"/>
      <c r="G167" s="56"/>
      <c r="H167" s="34"/>
      <c r="I167" s="176"/>
      <c r="J167" s="176"/>
      <c r="K167" s="176">
        <v>294100</v>
      </c>
      <c r="L167" s="176"/>
      <c r="M167" s="43"/>
      <c r="N167" s="176"/>
      <c r="O167" s="33"/>
      <c r="P167" s="176"/>
      <c r="Q167" s="33"/>
      <c r="R167" s="43"/>
      <c r="S167" s="33"/>
      <c r="T167" s="176"/>
      <c r="U167" s="33"/>
    </row>
    <row r="168" spans="4:22" ht="64.5" customHeight="1" x14ac:dyDescent="0.25">
      <c r="D168" s="168" t="s">
        <v>218</v>
      </c>
      <c r="E168" s="124" t="s">
        <v>219</v>
      </c>
      <c r="F168" s="56"/>
      <c r="G168" s="56"/>
      <c r="H168" s="34"/>
      <c r="I168" s="169"/>
      <c r="J168" s="169">
        <v>1064615</v>
      </c>
      <c r="K168" s="169">
        <f>J168+L168</f>
        <v>1064615</v>
      </c>
      <c r="L168" s="169"/>
      <c r="M168" s="43"/>
      <c r="N168" s="169"/>
      <c r="O168" s="33"/>
      <c r="P168" s="169"/>
      <c r="Q168" s="33"/>
      <c r="R168" s="43"/>
      <c r="S168" s="33"/>
      <c r="T168" s="169"/>
      <c r="U168" s="33"/>
    </row>
    <row r="169" spans="4:22" ht="64.5" customHeight="1" x14ac:dyDescent="0.25">
      <c r="D169" s="135" t="s">
        <v>193</v>
      </c>
      <c r="E169" s="134" t="s">
        <v>192</v>
      </c>
      <c r="F169" s="131"/>
      <c r="G169" s="131">
        <v>1118.45</v>
      </c>
      <c r="H169" s="131"/>
      <c r="I169" s="111"/>
      <c r="J169" s="143">
        <v>1118.45</v>
      </c>
      <c r="K169" s="120">
        <f t="shared" si="66"/>
        <v>1118.45</v>
      </c>
      <c r="L169" s="132"/>
      <c r="M169" s="43"/>
      <c r="N169" s="120"/>
      <c r="O169" s="33"/>
      <c r="P169" s="120">
        <f t="shared" si="65"/>
        <v>0</v>
      </c>
      <c r="Q169" s="33"/>
      <c r="R169" s="43"/>
      <c r="S169" s="33"/>
      <c r="T169" s="120">
        <f t="shared" si="67"/>
        <v>0</v>
      </c>
      <c r="U169" s="33"/>
    </row>
    <row r="170" spans="4:22" ht="24.75" customHeight="1" x14ac:dyDescent="0.25">
      <c r="D170" s="13"/>
      <c r="E170" s="127" t="s">
        <v>45</v>
      </c>
      <c r="F170" s="128" t="e">
        <f>SUM(F16+F81+#REF!)</f>
        <v>#REF!</v>
      </c>
      <c r="G170" s="128">
        <f t="shared" ref="G170:U170" si="68">SUM(G16+G81+G169)</f>
        <v>614080807.60000014</v>
      </c>
      <c r="H170" s="128">
        <f t="shared" si="68"/>
        <v>0</v>
      </c>
      <c r="I170" s="128">
        <f t="shared" si="68"/>
        <v>0</v>
      </c>
      <c r="J170" s="128">
        <f t="shared" si="68"/>
        <v>673956311.00999999</v>
      </c>
      <c r="K170" s="128">
        <f t="shared" si="68"/>
        <v>675405905.33000004</v>
      </c>
      <c r="L170" s="128">
        <f t="shared" si="68"/>
        <v>1155494.32</v>
      </c>
      <c r="M170" s="128">
        <f t="shared" si="68"/>
        <v>763217908.70000005</v>
      </c>
      <c r="N170" s="128">
        <f t="shared" si="68"/>
        <v>0</v>
      </c>
      <c r="O170" s="128">
        <f t="shared" si="68"/>
        <v>0</v>
      </c>
      <c r="P170" s="128">
        <f t="shared" si="68"/>
        <v>763217908.70000005</v>
      </c>
      <c r="Q170" s="128">
        <f t="shared" si="68"/>
        <v>0</v>
      </c>
      <c r="R170" s="128">
        <f t="shared" si="68"/>
        <v>608544114.05999994</v>
      </c>
      <c r="S170" s="128">
        <f t="shared" si="68"/>
        <v>0</v>
      </c>
      <c r="T170" s="128">
        <f t="shared" si="68"/>
        <v>608544114.05999994</v>
      </c>
      <c r="U170" s="128">
        <f t="shared" si="68"/>
        <v>0</v>
      </c>
    </row>
    <row r="171" spans="4:22" x14ac:dyDescent="0.25">
      <c r="E171" s="42"/>
      <c r="F171" s="42"/>
      <c r="G171" s="42"/>
    </row>
    <row r="172" spans="4:22" ht="15.75" x14ac:dyDescent="0.25">
      <c r="E172" s="39"/>
      <c r="F172" s="42"/>
      <c r="G172" s="129"/>
      <c r="I172" s="21"/>
      <c r="J172" s="21"/>
      <c r="K172" s="21">
        <v>22302339.469999999</v>
      </c>
      <c r="L172" s="21"/>
      <c r="M172" s="21"/>
      <c r="N172" s="21"/>
    </row>
    <row r="173" spans="4:22" x14ac:dyDescent="0.25">
      <c r="E173" s="42"/>
      <c r="F173" s="42"/>
      <c r="G173" s="130">
        <f>G170+G172</f>
        <v>614080807.60000014</v>
      </c>
      <c r="H173" s="130">
        <f t="shared" ref="H173:U173" si="69">H170+H172</f>
        <v>0</v>
      </c>
      <c r="I173" s="130">
        <f t="shared" si="69"/>
        <v>0</v>
      </c>
      <c r="J173" s="130"/>
      <c r="K173" s="130">
        <f t="shared" si="69"/>
        <v>697708244.80000007</v>
      </c>
      <c r="L173" s="130">
        <f t="shared" si="69"/>
        <v>1155494.32</v>
      </c>
      <c r="M173" s="130">
        <f t="shared" si="69"/>
        <v>763217908.70000005</v>
      </c>
      <c r="N173" s="130">
        <f t="shared" si="69"/>
        <v>0</v>
      </c>
      <c r="O173" s="130">
        <f t="shared" si="69"/>
        <v>0</v>
      </c>
      <c r="P173" s="130">
        <f t="shared" si="69"/>
        <v>763217908.70000005</v>
      </c>
      <c r="Q173" s="130">
        <f t="shared" si="69"/>
        <v>0</v>
      </c>
      <c r="R173" s="130">
        <f t="shared" si="69"/>
        <v>608544114.05999994</v>
      </c>
      <c r="S173" s="130">
        <f t="shared" si="69"/>
        <v>0</v>
      </c>
      <c r="T173" s="130">
        <f t="shared" si="69"/>
        <v>608544114.05999994</v>
      </c>
      <c r="U173" s="130">
        <f t="shared" si="69"/>
        <v>0</v>
      </c>
    </row>
    <row r="174" spans="4:22" x14ac:dyDescent="0.25">
      <c r="I174" s="19"/>
      <c r="J174" s="19"/>
      <c r="K174" s="19"/>
      <c r="L174" s="19"/>
      <c r="M174" s="19"/>
      <c r="N174" s="19"/>
      <c r="V174" s="20"/>
    </row>
  </sheetData>
  <mergeCells count="229"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Q143:Q145"/>
    <mergeCell ref="T143:T145"/>
    <mergeCell ref="U143:U145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21:O125"/>
    <mergeCell ref="O115:O119"/>
    <mergeCell ref="O110:O114"/>
    <mergeCell ref="S48:S49"/>
    <mergeCell ref="S110:S114"/>
    <mergeCell ref="S115:S119"/>
    <mergeCell ref="S121:S125"/>
    <mergeCell ref="S126:S128"/>
    <mergeCell ref="S129:S133"/>
    <mergeCell ref="R110:R114"/>
    <mergeCell ref="R115:R119"/>
    <mergeCell ref="R121:R125"/>
    <mergeCell ref="R126:R128"/>
    <mergeCell ref="T146:T14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U134:U139"/>
    <mergeCell ref="S134:S139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F110:F114"/>
    <mergeCell ref="F62:F63"/>
    <mergeCell ref="F73:F74"/>
    <mergeCell ref="F121:F125"/>
    <mergeCell ref="F126:F128"/>
    <mergeCell ref="F129:F133"/>
    <mergeCell ref="G73:G74"/>
    <mergeCell ref="H73:H74"/>
    <mergeCell ref="H110:H114"/>
    <mergeCell ref="G62:G63"/>
    <mergeCell ref="H62:H63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8:R8"/>
    <mergeCell ref="J48:J49"/>
    <mergeCell ref="J62:J63"/>
    <mergeCell ref="J73:J74"/>
    <mergeCell ref="G48:G49"/>
    <mergeCell ref="H48:H49"/>
    <mergeCell ref="N48:N49"/>
    <mergeCell ref="N62:N63"/>
    <mergeCell ref="J3:T7"/>
    <mergeCell ref="J10:T10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I140:I142"/>
    <mergeCell ref="F151:F154"/>
    <mergeCell ref="F140:F142"/>
    <mergeCell ref="I156:I159"/>
    <mergeCell ref="G156:G159"/>
    <mergeCell ref="H156:H159"/>
    <mergeCell ref="G146:G148"/>
    <mergeCell ref="G143:G145"/>
    <mergeCell ref="E146:E148"/>
    <mergeCell ref="E143:E145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K140:K142"/>
    <mergeCell ref="L140:L142"/>
    <mergeCell ref="R156:R159"/>
    <mergeCell ref="P140:P142"/>
    <mergeCell ref="Q140:Q142"/>
    <mergeCell ref="P151:P152"/>
    <mergeCell ref="Q151:Q152"/>
    <mergeCell ref="E11:T11"/>
    <mergeCell ref="J110:J114"/>
    <mergeCell ref="J115:J119"/>
    <mergeCell ref="J121:J125"/>
    <mergeCell ref="J126:J128"/>
    <mergeCell ref="J129:J133"/>
    <mergeCell ref="K134:K139"/>
    <mergeCell ref="M110:M114"/>
    <mergeCell ref="M115:M119"/>
    <mergeCell ref="M121:M125"/>
    <mergeCell ref="M126:M128"/>
    <mergeCell ref="M129:M133"/>
    <mergeCell ref="L129:L133"/>
    <mergeCell ref="L126:L128"/>
    <mergeCell ref="L134:L139"/>
    <mergeCell ref="R129:R133"/>
    <mergeCell ref="K129:K133"/>
    <mergeCell ref="E121:E125"/>
    <mergeCell ref="I121:I125"/>
    <mergeCell ref="E126:E128"/>
    <mergeCell ref="I126:I128"/>
    <mergeCell ref="H129:H133"/>
    <mergeCell ref="G129:G133"/>
    <mergeCell ref="H134:H139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2019-12-23T08:23:52Z</dcterms:modified>
</cp:coreProperties>
</file>